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6091" sheetId="2" r:id="rId1"/>
  </sheets>
  <definedNames>
    <definedName name="_xlnm.Print_Area" localSheetId="0">КПК1216091!$A$1:$BM$92</definedName>
  </definedNames>
  <calcPr calcId="144525"/>
</workbook>
</file>

<file path=xl/calcChain.xml><?xml version="1.0" encoding="utf-8"?>
<calcChain xmlns="http://schemas.openxmlformats.org/spreadsheetml/2006/main">
  <c r="AW76" i="2" l="1"/>
  <c r="BE76" i="2" s="1"/>
  <c r="BE73" i="2"/>
  <c r="AW70" i="2"/>
  <c r="BE70" i="2" s="1"/>
  <c r="AJ62" i="2"/>
  <c r="AJ61" i="2"/>
  <c r="AR61" i="2" s="1"/>
  <c r="AK52" i="2"/>
  <c r="AS51" i="2"/>
  <c r="AW75" i="2" l="1"/>
  <c r="BE75" i="2" s="1"/>
  <c r="BE72" i="2"/>
  <c r="BE69" i="2"/>
  <c r="AJ60" i="2"/>
  <c r="U22" i="2"/>
  <c r="I23" i="2" s="1"/>
  <c r="N16" i="2" l="1"/>
  <c r="AR62" i="2" l="1"/>
  <c r="AR60" i="2"/>
  <c r="AS52" i="2"/>
  <c r="AS50" i="2"/>
</calcChain>
</file>

<file path=xl/sharedStrings.xml><?xml version="1.0" encoding="utf-8"?>
<sst xmlns="http://schemas.openxmlformats.org/spreadsheetml/2006/main" count="154" uniqueCount="111">
  <si>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</si>
  <si>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</si>
  <si>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</si>
  <si>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</si>
  <si>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</si>
  <si>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</si>
  <si>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</si>
  <si>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</si>
  <si>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</si>
  <si>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</si>
  <si>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</si>
  <si>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</si>
  <si>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</si>
  <si>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</si>
  <si>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</si>
  <si>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</si>
  <si>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</si>
  <si>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</si>
  <si>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</si>
  <si>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</si>
  <si>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</si>
  <si>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</si>
  <si>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</si>
  <si>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</si>
  <si>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</si>
  <si>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</si>
  <si>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</si>
  <si>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</si>
  <si>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</si>
  <si>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</si>
  <si>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</si>
  <si>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</si>
  <si>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</si>
  <si>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</si>
  <si>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</si>
  <si>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</si>
  <si>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</si>
  <si>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</si>
  <si>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</si>
  <si>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</si>
  <si>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</si>
  <si>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</si>
  <si>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</si>
  <si>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</si>
  <si>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</si>
  <si>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</si>
  <si>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</si>
  <si>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</si>
  <si>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</si>
  <si>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</si>
  <si>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</si>
  <si>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</si>
  <si>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</si>
  <si>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</si>
  <si>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</si>
  <si>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</si>
  <si>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</si>
  <si>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</si>
  <si>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</si>
  <si>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</si>
  <si>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</si>
  <si>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</si>
  <si>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</si>
  <si>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</si>
  <si>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розвитку інфраструктури території</t>
  </si>
  <si>
    <t>УСЬОГО</t>
  </si>
  <si>
    <t>затрат</t>
  </si>
  <si>
    <t>Z1</t>
  </si>
  <si>
    <t>грн.</t>
  </si>
  <si>
    <t>продукту</t>
  </si>
  <si>
    <t>од.</t>
  </si>
  <si>
    <t>ефективності</t>
  </si>
  <si>
    <t>якості</t>
  </si>
  <si>
    <t>відс.</t>
  </si>
  <si>
    <t>1200000</t>
  </si>
  <si>
    <t xml:space="preserve"> </t>
  </si>
  <si>
    <t>37734076</t>
  </si>
  <si>
    <t>0458200000</t>
  </si>
  <si>
    <t>гривень</t>
  </si>
  <si>
    <t>1216091</t>
  </si>
  <si>
    <t>1210000</t>
  </si>
  <si>
    <t>6091</t>
  </si>
  <si>
    <t>0640</t>
  </si>
  <si>
    <t>рішення міської ради</t>
  </si>
  <si>
    <t>розрахунок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</si>
  <si>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</si>
  <si>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рік</t>
  </si>
  <si>
    <t xml:space="preserve"> «Підготовка та реалізація публічних інвестиційних проєктів / програм публічних інвестицій за рахунок коштів місцевого бюджету в галузі-житлово-комунального господарства»</t>
  </si>
  <si>
    <t xml:space="preserve"> «Програми соціально-економічного та культурного розвитку м. Самар на 2026 рік»</t>
  </si>
  <si>
    <t xml:space="preserve"> 'Фінансове управління Самарівської міської ради</t>
  </si>
  <si>
    <t>Капітальний ремонт вуличного освітлення по вул. Гідності</t>
  </si>
  <si>
    <t>'Забезпечення здійснення капітального ремонту, будівництва та реконструкції об'єктів житлово-комунального господарства</t>
  </si>
  <si>
    <t xml:space="preserve"> Програма "Реформування і розвитку житлово-комунального господарства м.Самар на 2026-2030 роки"
</t>
  </si>
  <si>
    <t>Витрати на капітальний ремонт вуличного освітлення по вул. Гідності</t>
  </si>
  <si>
    <t>Кількість світлоточок, що потребують капітального ремонту</t>
  </si>
  <si>
    <t>акт</t>
  </si>
  <si>
    <t>грн</t>
  </si>
  <si>
    <t xml:space="preserve">Розрахунок </t>
  </si>
  <si>
    <t>Середня вартість капітального ремонту однієї світлоточки</t>
  </si>
  <si>
    <t>Рівень готовності освітлення вулиці після ремонту до запланованого</t>
  </si>
  <si>
    <t xml:space="preserve">Начальник фінансового управління </t>
  </si>
  <si>
    <t>Наталія КОВТУНЕНКО</t>
  </si>
  <si>
    <t>Витрати на  будівництво та реконструкція водопровідних мереж</t>
  </si>
  <si>
    <t>кількість водопровідних мереж, які необхідно побудувати або реконструювати</t>
  </si>
  <si>
    <t>середні витрати на будівництво та реконструкцію 1 водопровідної мережі</t>
  </si>
  <si>
    <t>рівень готовності будівництва та реконструкції об`єктів</t>
  </si>
  <si>
    <t>Забезпечення будівництва та реконструкції об'єктів</t>
  </si>
  <si>
    <t>Будівництво та реконструкція об’єктів житлово-комунального господарства</t>
  </si>
  <si>
    <t xml:space="preserve"> Заступник начальника</t>
  </si>
  <si>
    <t>Андрій КАРПУСЬ</t>
  </si>
  <si>
    <t>'Конституція України, Бюджетний Кодекс України; Закон України "Про місцеве самоврядування в Україні"; рішення міської ради № 2331 від 10.12.2025 р.« Про затвердження Програми соціально - економічного та культурного розвитку м. Самар на 2026 рік»;  рішення міської ради  № 2333  від 10.12.2025 р. «Про бюджет Самарівської міської територіальної громади на 2026 рік»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</si>
</sst>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,##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2" fillId="2" borderId="0" xfId="0" applyFont="1" applyFill="1"/>
    <xf numFmtId="4" fontId="2" fillId="2" borderId="0" xfId="0" applyNumberFormat="1" applyFont="1" applyFill="1"/>
    <xf numFmtId="0" fontId="11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vertical="center" wrapText="1"/>
    </xf>
    <xf numFmtId="0" fontId="8" fillId="0" borderId="3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166" fontId="2" fillId="3" borderId="5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8" zoomScaleNormal="100" zoomScaleSheetLayoutView="100" workbookViewId="0">
      <selection activeCell="CE22" sqref="CE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43" t="s">
        <v>75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7" ht="32.1" customHeight="1" x14ac:dyDescent="0.2">
      <c r="AO4" s="103" t="s">
        <v>85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47" t="s">
        <v>75</v>
      </c>
      <c r="AP7" s="48"/>
      <c r="AQ7" s="48"/>
      <c r="AR7" s="48"/>
      <c r="AS7" s="48"/>
      <c r="AT7" s="48"/>
      <c r="AU7" s="48"/>
      <c r="AV7" s="1" t="s">
        <v>61</v>
      </c>
      <c r="AW7" s="47" t="s">
        <v>75</v>
      </c>
      <c r="AX7" s="48"/>
      <c r="AY7" s="48"/>
      <c r="AZ7" s="48"/>
      <c r="BA7" s="48"/>
      <c r="BB7" s="48"/>
      <c r="BC7" s="48"/>
      <c r="BD7" s="48"/>
      <c r="BE7" s="48"/>
      <c r="BF7" s="48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77" ht="15.75" customHeight="1" x14ac:dyDescent="0.2">
      <c r="A11" s="52" t="s">
        <v>86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51</v>
      </c>
      <c r="B13" s="45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33"/>
      <c r="N13" s="49" t="s">
        <v>85</v>
      </c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34"/>
      <c r="AU13" s="45" t="s">
        <v>76</v>
      </c>
      <c r="AV13" s="46"/>
      <c r="AW13" s="46"/>
      <c r="AX13" s="46"/>
      <c r="AY13" s="46"/>
      <c r="AZ13" s="46"/>
      <c r="BA13" s="46"/>
      <c r="BB13" s="46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2"/>
      <c r="N14" s="50" t="s">
        <v>60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2"/>
      <c r="AU14" s="51" t="s">
        <v>53</v>
      </c>
      <c r="AV14" s="51"/>
      <c r="AW14" s="51"/>
      <c r="AX14" s="51"/>
      <c r="AY14" s="51"/>
      <c r="AZ14" s="51"/>
      <c r="BA14" s="51"/>
      <c r="BB14" s="5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45" t="s">
        <v>80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3"/>
      <c r="N16" s="49" t="str">
        <f>N13</f>
        <v>Управління житлово-комунального господарства та капітального будівництва Самарівської міської ради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34"/>
      <c r="AU16" s="45" t="s">
        <v>76</v>
      </c>
      <c r="AV16" s="46"/>
      <c r="AW16" s="46"/>
      <c r="AX16" s="46"/>
      <c r="AY16" s="46"/>
      <c r="AZ16" s="46"/>
      <c r="BA16" s="46"/>
      <c r="BB16" s="46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2"/>
      <c r="N17" s="50" t="s">
        <v>59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2"/>
      <c r="AU17" s="51" t="s">
        <v>53</v>
      </c>
      <c r="AV17" s="51"/>
      <c r="AW17" s="51"/>
      <c r="AX17" s="51"/>
      <c r="AY17" s="51"/>
      <c r="AZ17" s="51"/>
      <c r="BA17" s="51"/>
      <c r="BB17" s="5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66.75" customHeight="1" x14ac:dyDescent="0.2">
      <c r="A19" s="24" t="s">
        <v>52</v>
      </c>
      <c r="B19" s="45" t="s">
        <v>79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N19" s="45" t="s">
        <v>81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25"/>
      <c r="AA19" s="45" t="s">
        <v>82</v>
      </c>
      <c r="AB19" s="46"/>
      <c r="AC19" s="46"/>
      <c r="AD19" s="46"/>
      <c r="AE19" s="46"/>
      <c r="AF19" s="46"/>
      <c r="AG19" s="46"/>
      <c r="AH19" s="46"/>
      <c r="AI19" s="46"/>
      <c r="AJ19" s="25"/>
      <c r="AK19" s="109" t="s">
        <v>87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25"/>
      <c r="BE19" s="45" t="s">
        <v>77</v>
      </c>
      <c r="BF19" s="46"/>
      <c r="BG19" s="46"/>
      <c r="BH19" s="46"/>
      <c r="BI19" s="46"/>
      <c r="BJ19" s="46"/>
      <c r="BK19" s="46"/>
      <c r="BL19" s="46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7"/>
      <c r="AA20" s="44" t="s">
        <v>56</v>
      </c>
      <c r="AB20" s="44"/>
      <c r="AC20" s="44"/>
      <c r="AD20" s="44"/>
      <c r="AE20" s="44"/>
      <c r="AF20" s="44"/>
      <c r="AG20" s="44"/>
      <c r="AH20" s="44"/>
      <c r="AI20" s="44"/>
      <c r="AJ20" s="27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7"/>
      <c r="BE20" s="51" t="s">
        <v>58</v>
      </c>
      <c r="BF20" s="51"/>
      <c r="BG20" s="51"/>
      <c r="BH20" s="51"/>
      <c r="BI20" s="51"/>
      <c r="BJ20" s="51"/>
      <c r="BK20" s="51"/>
      <c r="BL20" s="5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1" t="s">
        <v>49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70">
        <f>AK52</f>
        <v>4900000</v>
      </c>
      <c r="V22" s="70"/>
      <c r="W22" s="70"/>
      <c r="X22" s="70"/>
      <c r="Y22" s="70"/>
      <c r="Z22" s="70"/>
      <c r="AA22" s="70"/>
      <c r="AB22" s="70"/>
      <c r="AC22" s="70"/>
      <c r="AD22" s="70"/>
      <c r="AE22" s="71" t="s">
        <v>50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0">
        <v>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70">
        <f>U22</f>
        <v>4900000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55.5" customHeight="1" x14ac:dyDescent="0.2">
      <c r="A26" s="80" t="s">
        <v>110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84" t="s">
        <v>27</v>
      </c>
      <c r="B29" s="84"/>
      <c r="C29" s="84"/>
      <c r="D29" s="84"/>
      <c r="E29" s="84"/>
      <c r="F29" s="84"/>
      <c r="G29" s="73" t="s">
        <v>39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69" t="s">
        <v>32</v>
      </c>
      <c r="B31" s="69"/>
      <c r="C31" s="69"/>
      <c r="D31" s="69"/>
      <c r="E31" s="69"/>
      <c r="F31" s="69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2.75" customHeight="1" x14ac:dyDescent="0.2">
      <c r="A32" s="69">
        <v>1</v>
      </c>
      <c r="B32" s="69"/>
      <c r="C32" s="69"/>
      <c r="D32" s="69"/>
      <c r="E32" s="69"/>
      <c r="F32" s="69"/>
      <c r="G32" s="106" t="s">
        <v>64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80" t="s">
        <v>91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84" t="s">
        <v>27</v>
      </c>
      <c r="B38" s="84"/>
      <c r="C38" s="84"/>
      <c r="D38" s="84"/>
      <c r="E38" s="84"/>
      <c r="F38" s="84"/>
      <c r="G38" s="73" t="s">
        <v>24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69" t="s">
        <v>6</v>
      </c>
      <c r="B40" s="69"/>
      <c r="C40" s="69"/>
      <c r="D40" s="69"/>
      <c r="E40" s="69"/>
      <c r="F40" s="69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9.5" customHeight="1" x14ac:dyDescent="0.2">
      <c r="A41" s="69">
        <v>1</v>
      </c>
      <c r="B41" s="69"/>
      <c r="C41" s="69"/>
      <c r="D41" s="69"/>
      <c r="E41" s="69"/>
      <c r="F41" s="69"/>
      <c r="G41" s="106" t="s">
        <v>107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</row>
    <row r="42" spans="1:79" ht="12.75" customHeight="1" x14ac:dyDescent="0.2">
      <c r="A42" s="64">
        <v>2</v>
      </c>
      <c r="B42" s="65"/>
      <c r="C42" s="65"/>
      <c r="D42" s="65"/>
      <c r="E42" s="65"/>
      <c r="F42" s="66"/>
      <c r="G42" s="81" t="s">
        <v>90</v>
      </c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3"/>
      <c r="CA42" s="1" t="s">
        <v>12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9" t="s">
        <v>40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8" t="s">
        <v>78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 x14ac:dyDescent="0.2">
      <c r="A46" s="54" t="s">
        <v>27</v>
      </c>
      <c r="B46" s="54"/>
      <c r="C46" s="54"/>
      <c r="D46" s="55" t="s">
        <v>25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4" t="s">
        <v>28</v>
      </c>
      <c r="AD46" s="54"/>
      <c r="AE46" s="54"/>
      <c r="AF46" s="54"/>
      <c r="AG46" s="54"/>
      <c r="AH46" s="54"/>
      <c r="AI46" s="54"/>
      <c r="AJ46" s="54"/>
      <c r="AK46" s="54" t="s">
        <v>29</v>
      </c>
      <c r="AL46" s="54"/>
      <c r="AM46" s="54"/>
      <c r="AN46" s="54"/>
      <c r="AO46" s="54"/>
      <c r="AP46" s="54"/>
      <c r="AQ46" s="54"/>
      <c r="AR46" s="54"/>
      <c r="AS46" s="54" t="s">
        <v>26</v>
      </c>
      <c r="AT46" s="54"/>
      <c r="AU46" s="54"/>
      <c r="AV46" s="54"/>
      <c r="AW46" s="54"/>
      <c r="AX46" s="54"/>
      <c r="AY46" s="54"/>
      <c r="AZ46" s="54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 x14ac:dyDescent="0.2">
      <c r="A47" s="54"/>
      <c r="B47" s="54"/>
      <c r="C47" s="54"/>
      <c r="D47" s="58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17"/>
      <c r="BB47" s="17"/>
      <c r="BC47" s="17"/>
      <c r="BD47" s="17"/>
      <c r="BE47" s="17"/>
      <c r="BF47" s="17"/>
      <c r="BG47" s="17"/>
      <c r="BH47" s="17"/>
    </row>
    <row r="48" spans="1:79" ht="15.75" x14ac:dyDescent="0.2">
      <c r="A48" s="54">
        <v>1</v>
      </c>
      <c r="B48" s="54"/>
      <c r="C48" s="54"/>
      <c r="D48" s="61">
        <v>2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54">
        <v>3</v>
      </c>
      <c r="AD48" s="54"/>
      <c r="AE48" s="54"/>
      <c r="AF48" s="54"/>
      <c r="AG48" s="54"/>
      <c r="AH48" s="54"/>
      <c r="AI48" s="54"/>
      <c r="AJ48" s="54"/>
      <c r="AK48" s="54">
        <v>4</v>
      </c>
      <c r="AL48" s="54"/>
      <c r="AM48" s="54"/>
      <c r="AN48" s="54"/>
      <c r="AO48" s="54"/>
      <c r="AP48" s="54"/>
      <c r="AQ48" s="54"/>
      <c r="AR48" s="54"/>
      <c r="AS48" s="54">
        <v>5</v>
      </c>
      <c r="AT48" s="54"/>
      <c r="AU48" s="54"/>
      <c r="AV48" s="54"/>
      <c r="AW48" s="54"/>
      <c r="AX48" s="54"/>
      <c r="AY48" s="54"/>
      <c r="AZ48" s="54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 x14ac:dyDescent="0.2">
      <c r="A49" s="69" t="s">
        <v>6</v>
      </c>
      <c r="B49" s="69"/>
      <c r="C49" s="69"/>
      <c r="D49" s="64" t="s">
        <v>7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77" t="s">
        <v>8</v>
      </c>
      <c r="AD49" s="77"/>
      <c r="AE49" s="77"/>
      <c r="AF49" s="77"/>
      <c r="AG49" s="77"/>
      <c r="AH49" s="77"/>
      <c r="AI49" s="77"/>
      <c r="AJ49" s="77"/>
      <c r="AK49" s="77" t="s">
        <v>9</v>
      </c>
      <c r="AL49" s="77"/>
      <c r="AM49" s="77"/>
      <c r="AN49" s="77"/>
      <c r="AO49" s="77"/>
      <c r="AP49" s="77"/>
      <c r="AQ49" s="77"/>
      <c r="AR49" s="77"/>
      <c r="AS49" s="76" t="s">
        <v>10</v>
      </c>
      <c r="AT49" s="77"/>
      <c r="AU49" s="77"/>
      <c r="AV49" s="77"/>
      <c r="AW49" s="77"/>
      <c r="AX49" s="77"/>
      <c r="AY49" s="77"/>
      <c r="AZ49" s="77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12.75" customHeight="1" x14ac:dyDescent="0.2">
      <c r="A50" s="69">
        <v>1</v>
      </c>
      <c r="B50" s="69"/>
      <c r="C50" s="69"/>
      <c r="D50" s="106" t="s">
        <v>106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72">
        <v>0</v>
      </c>
      <c r="AD50" s="72"/>
      <c r="AE50" s="72"/>
      <c r="AF50" s="72"/>
      <c r="AG50" s="72"/>
      <c r="AH50" s="72"/>
      <c r="AI50" s="72"/>
      <c r="AJ50" s="72"/>
      <c r="AK50" s="72">
        <v>2000000</v>
      </c>
      <c r="AL50" s="72"/>
      <c r="AM50" s="72"/>
      <c r="AN50" s="72"/>
      <c r="AO50" s="72"/>
      <c r="AP50" s="72"/>
      <c r="AQ50" s="72"/>
      <c r="AR50" s="72"/>
      <c r="AS50" s="72">
        <f>AC50+AK50</f>
        <v>2000000</v>
      </c>
      <c r="AT50" s="72"/>
      <c r="AU50" s="72"/>
      <c r="AV50" s="72"/>
      <c r="AW50" s="72"/>
      <c r="AX50" s="72"/>
      <c r="AY50" s="72"/>
      <c r="AZ50" s="72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12.75" customHeight="1" x14ac:dyDescent="0.2">
      <c r="A51" s="69">
        <v>2</v>
      </c>
      <c r="B51" s="69"/>
      <c r="C51" s="69"/>
      <c r="D51" s="106" t="s">
        <v>90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72">
        <v>0</v>
      </c>
      <c r="AD51" s="72"/>
      <c r="AE51" s="72"/>
      <c r="AF51" s="72"/>
      <c r="AG51" s="72"/>
      <c r="AH51" s="72"/>
      <c r="AI51" s="72"/>
      <c r="AJ51" s="72"/>
      <c r="AK51" s="72">
        <v>2900000</v>
      </c>
      <c r="AL51" s="72"/>
      <c r="AM51" s="72"/>
      <c r="AN51" s="72"/>
      <c r="AO51" s="72"/>
      <c r="AP51" s="72"/>
      <c r="AQ51" s="72"/>
      <c r="AR51" s="72"/>
      <c r="AS51" s="72">
        <f>AC51+AK51</f>
        <v>2900000</v>
      </c>
      <c r="AT51" s="72"/>
      <c r="AU51" s="72"/>
      <c r="AV51" s="72"/>
      <c r="AW51" s="72"/>
      <c r="AX51" s="72"/>
      <c r="AY51" s="72"/>
      <c r="AZ51" s="72"/>
      <c r="BA51" s="20"/>
      <c r="BB51" s="20"/>
      <c r="BC51" s="20"/>
      <c r="BD51" s="20"/>
      <c r="BE51" s="20"/>
      <c r="BF51" s="20"/>
      <c r="BG51" s="20"/>
      <c r="BH51" s="20"/>
      <c r="CA51" s="1" t="s">
        <v>14</v>
      </c>
    </row>
    <row r="52" spans="1:79" s="4" customFormat="1" x14ac:dyDescent="0.2">
      <c r="A52" s="86"/>
      <c r="B52" s="86"/>
      <c r="C52" s="86"/>
      <c r="D52" s="116" t="s">
        <v>65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8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f>AK50+AK51</f>
        <v>4900000</v>
      </c>
      <c r="AL52" s="53"/>
      <c r="AM52" s="53"/>
      <c r="AN52" s="53"/>
      <c r="AO52" s="53"/>
      <c r="AP52" s="53"/>
      <c r="AQ52" s="53"/>
      <c r="AR52" s="53"/>
      <c r="AS52" s="53">
        <f>AC52+AK52</f>
        <v>4900000</v>
      </c>
      <c r="AT52" s="53"/>
      <c r="AU52" s="53"/>
      <c r="AV52" s="53"/>
      <c r="AW52" s="53"/>
      <c r="AX52" s="53"/>
      <c r="AY52" s="53"/>
      <c r="AZ52" s="53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68" t="s">
        <v>41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</row>
    <row r="55" spans="1:79" ht="15" customHeight="1" x14ac:dyDescent="0.2">
      <c r="A55" s="78" t="s">
        <v>78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4" t="s">
        <v>27</v>
      </c>
      <c r="B56" s="54"/>
      <c r="C56" s="54"/>
      <c r="D56" s="55" t="s">
        <v>33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4" t="s">
        <v>28</v>
      </c>
      <c r="AC56" s="54"/>
      <c r="AD56" s="54"/>
      <c r="AE56" s="54"/>
      <c r="AF56" s="54"/>
      <c r="AG56" s="54"/>
      <c r="AH56" s="54"/>
      <c r="AI56" s="54"/>
      <c r="AJ56" s="54" t="s">
        <v>29</v>
      </c>
      <c r="AK56" s="54"/>
      <c r="AL56" s="54"/>
      <c r="AM56" s="54"/>
      <c r="AN56" s="54"/>
      <c r="AO56" s="54"/>
      <c r="AP56" s="54"/>
      <c r="AQ56" s="54"/>
      <c r="AR56" s="54" t="s">
        <v>26</v>
      </c>
      <c r="AS56" s="54"/>
      <c r="AT56" s="54"/>
      <c r="AU56" s="54"/>
      <c r="AV56" s="54"/>
      <c r="AW56" s="54"/>
      <c r="AX56" s="54"/>
      <c r="AY56" s="54"/>
    </row>
    <row r="57" spans="1:79" ht="29.1" customHeight="1" x14ac:dyDescent="0.2">
      <c r="A57" s="54"/>
      <c r="B57" s="54"/>
      <c r="C57" s="54"/>
      <c r="D57" s="58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</row>
    <row r="58" spans="1:79" ht="15.75" customHeight="1" x14ac:dyDescent="0.2">
      <c r="A58" s="54">
        <v>1</v>
      </c>
      <c r="B58" s="54"/>
      <c r="C58" s="54"/>
      <c r="D58" s="61">
        <v>2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54">
        <v>3</v>
      </c>
      <c r="AC58" s="54"/>
      <c r="AD58" s="54"/>
      <c r="AE58" s="54"/>
      <c r="AF58" s="54"/>
      <c r="AG58" s="54"/>
      <c r="AH58" s="54"/>
      <c r="AI58" s="54"/>
      <c r="AJ58" s="54">
        <v>4</v>
      </c>
      <c r="AK58" s="54"/>
      <c r="AL58" s="54"/>
      <c r="AM58" s="54"/>
      <c r="AN58" s="54"/>
      <c r="AO58" s="54"/>
      <c r="AP58" s="54"/>
      <c r="AQ58" s="54"/>
      <c r="AR58" s="54">
        <v>5</v>
      </c>
      <c r="AS58" s="54"/>
      <c r="AT58" s="54"/>
      <c r="AU58" s="54"/>
      <c r="AV58" s="54"/>
      <c r="AW58" s="54"/>
      <c r="AX58" s="54"/>
      <c r="AY58" s="54"/>
    </row>
    <row r="59" spans="1:79" ht="12.75" hidden="1" customHeight="1" x14ac:dyDescent="0.2">
      <c r="A59" s="69" t="s">
        <v>6</v>
      </c>
      <c r="B59" s="69"/>
      <c r="C59" s="69"/>
      <c r="D59" s="81" t="s">
        <v>7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77" t="s">
        <v>8</v>
      </c>
      <c r="AC59" s="77"/>
      <c r="AD59" s="77"/>
      <c r="AE59" s="77"/>
      <c r="AF59" s="77"/>
      <c r="AG59" s="77"/>
      <c r="AH59" s="77"/>
      <c r="AI59" s="77"/>
      <c r="AJ59" s="77" t="s">
        <v>9</v>
      </c>
      <c r="AK59" s="77"/>
      <c r="AL59" s="77"/>
      <c r="AM59" s="77"/>
      <c r="AN59" s="77"/>
      <c r="AO59" s="77"/>
      <c r="AP59" s="77"/>
      <c r="AQ59" s="77"/>
      <c r="AR59" s="77" t="s">
        <v>10</v>
      </c>
      <c r="AS59" s="77"/>
      <c r="AT59" s="77"/>
      <c r="AU59" s="77"/>
      <c r="AV59" s="77"/>
      <c r="AW59" s="77"/>
      <c r="AX59" s="77"/>
      <c r="AY59" s="77"/>
      <c r="CA59" s="1" t="s">
        <v>15</v>
      </c>
    </row>
    <row r="60" spans="1:79" ht="25.5" customHeight="1" x14ac:dyDescent="0.2">
      <c r="A60" s="69">
        <v>1</v>
      </c>
      <c r="B60" s="69"/>
      <c r="C60" s="69"/>
      <c r="D60" s="106" t="s">
        <v>88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72">
        <v>0</v>
      </c>
      <c r="AC60" s="72"/>
      <c r="AD60" s="72"/>
      <c r="AE60" s="72"/>
      <c r="AF60" s="72"/>
      <c r="AG60" s="72"/>
      <c r="AH60" s="72"/>
      <c r="AI60" s="72"/>
      <c r="AJ60" s="72">
        <f>AK50</f>
        <v>2000000</v>
      </c>
      <c r="AK60" s="72"/>
      <c r="AL60" s="72"/>
      <c r="AM60" s="72"/>
      <c r="AN60" s="72"/>
      <c r="AO60" s="72"/>
      <c r="AP60" s="72"/>
      <c r="AQ60" s="72"/>
      <c r="AR60" s="72">
        <f>AB60+AJ60</f>
        <v>2000000</v>
      </c>
      <c r="AS60" s="72"/>
      <c r="AT60" s="72"/>
      <c r="AU60" s="72"/>
      <c r="AV60" s="72"/>
      <c r="AW60" s="72"/>
      <c r="AX60" s="72"/>
      <c r="AY60" s="72"/>
      <c r="CA60" s="1" t="s">
        <v>16</v>
      </c>
    </row>
    <row r="61" spans="1:79" ht="25.5" customHeight="1" x14ac:dyDescent="0.2">
      <c r="A61" s="69">
        <v>1</v>
      </c>
      <c r="B61" s="69"/>
      <c r="C61" s="69"/>
      <c r="D61" s="106" t="s">
        <v>92</v>
      </c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  <c r="AB61" s="72">
        <v>0</v>
      </c>
      <c r="AC61" s="72"/>
      <c r="AD61" s="72"/>
      <c r="AE61" s="72"/>
      <c r="AF61" s="72"/>
      <c r="AG61" s="72"/>
      <c r="AH61" s="72"/>
      <c r="AI61" s="72"/>
      <c r="AJ61" s="72">
        <f>AK51</f>
        <v>2900000</v>
      </c>
      <c r="AK61" s="72"/>
      <c r="AL61" s="72"/>
      <c r="AM61" s="72"/>
      <c r="AN61" s="72"/>
      <c r="AO61" s="72"/>
      <c r="AP61" s="72"/>
      <c r="AQ61" s="72"/>
      <c r="AR61" s="72">
        <f>AB61+AJ61</f>
        <v>2900000</v>
      </c>
      <c r="AS61" s="72"/>
      <c r="AT61" s="72"/>
      <c r="AU61" s="72"/>
      <c r="AV61" s="72"/>
      <c r="AW61" s="72"/>
      <c r="AX61" s="72"/>
      <c r="AY61" s="72"/>
      <c r="CA61" s="1" t="s">
        <v>16</v>
      </c>
    </row>
    <row r="62" spans="1:79" s="4" customFormat="1" ht="12.75" customHeight="1" x14ac:dyDescent="0.2">
      <c r="A62" s="86"/>
      <c r="B62" s="86"/>
      <c r="C62" s="86"/>
      <c r="D62" s="116" t="s">
        <v>26</v>
      </c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8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f>AJ60+AJ61</f>
        <v>4900000</v>
      </c>
      <c r="AK62" s="53"/>
      <c r="AL62" s="53"/>
      <c r="AM62" s="53"/>
      <c r="AN62" s="53"/>
      <c r="AO62" s="53"/>
      <c r="AP62" s="53"/>
      <c r="AQ62" s="53"/>
      <c r="AR62" s="53">
        <f>AB62+AJ62</f>
        <v>4900000</v>
      </c>
      <c r="AS62" s="53"/>
      <c r="AT62" s="53"/>
      <c r="AU62" s="53"/>
      <c r="AV62" s="53"/>
      <c r="AW62" s="53"/>
      <c r="AX62" s="53"/>
      <c r="AY62" s="53"/>
    </row>
    <row r="64" spans="1:79" ht="15.75" customHeight="1" x14ac:dyDescent="0.2">
      <c r="A64" s="79" t="s">
        <v>42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</row>
    <row r="65" spans="1:79" ht="30" customHeight="1" x14ac:dyDescent="0.2">
      <c r="A65" s="54" t="s">
        <v>27</v>
      </c>
      <c r="B65" s="54"/>
      <c r="C65" s="54"/>
      <c r="D65" s="54"/>
      <c r="E65" s="54"/>
      <c r="F65" s="54"/>
      <c r="G65" s="61" t="s">
        <v>43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54" t="s">
        <v>2</v>
      </c>
      <c r="AA65" s="54"/>
      <c r="AB65" s="54"/>
      <c r="AC65" s="54"/>
      <c r="AD65" s="54"/>
      <c r="AE65" s="54" t="s">
        <v>1</v>
      </c>
      <c r="AF65" s="54"/>
      <c r="AG65" s="54"/>
      <c r="AH65" s="54"/>
      <c r="AI65" s="54"/>
      <c r="AJ65" s="54"/>
      <c r="AK65" s="54"/>
      <c r="AL65" s="54"/>
      <c r="AM65" s="54"/>
      <c r="AN65" s="54"/>
      <c r="AO65" s="61" t="s">
        <v>28</v>
      </c>
      <c r="AP65" s="62"/>
      <c r="AQ65" s="62"/>
      <c r="AR65" s="62"/>
      <c r="AS65" s="62"/>
      <c r="AT65" s="62"/>
      <c r="AU65" s="62"/>
      <c r="AV65" s="63"/>
      <c r="AW65" s="61" t="s">
        <v>29</v>
      </c>
      <c r="AX65" s="62"/>
      <c r="AY65" s="62"/>
      <c r="AZ65" s="62"/>
      <c r="BA65" s="62"/>
      <c r="BB65" s="62"/>
      <c r="BC65" s="62"/>
      <c r="BD65" s="63"/>
      <c r="BE65" s="61" t="s">
        <v>26</v>
      </c>
      <c r="BF65" s="62"/>
      <c r="BG65" s="62"/>
      <c r="BH65" s="62"/>
      <c r="BI65" s="62"/>
      <c r="BJ65" s="62"/>
      <c r="BK65" s="62"/>
      <c r="BL65" s="63"/>
    </row>
    <row r="66" spans="1:79" ht="15.75" customHeight="1" x14ac:dyDescent="0.2">
      <c r="A66" s="54">
        <v>1</v>
      </c>
      <c r="B66" s="54"/>
      <c r="C66" s="54"/>
      <c r="D66" s="54"/>
      <c r="E66" s="54"/>
      <c r="F66" s="54"/>
      <c r="G66" s="61">
        <v>2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54">
        <v>3</v>
      </c>
      <c r="AA66" s="54"/>
      <c r="AB66" s="54"/>
      <c r="AC66" s="54"/>
      <c r="AD66" s="54"/>
      <c r="AE66" s="54">
        <v>4</v>
      </c>
      <c r="AF66" s="54"/>
      <c r="AG66" s="54"/>
      <c r="AH66" s="54"/>
      <c r="AI66" s="54"/>
      <c r="AJ66" s="54"/>
      <c r="AK66" s="54"/>
      <c r="AL66" s="54"/>
      <c r="AM66" s="54"/>
      <c r="AN66" s="54"/>
      <c r="AO66" s="54">
        <v>5</v>
      </c>
      <c r="AP66" s="54"/>
      <c r="AQ66" s="54"/>
      <c r="AR66" s="54"/>
      <c r="AS66" s="54"/>
      <c r="AT66" s="54"/>
      <c r="AU66" s="54"/>
      <c r="AV66" s="54"/>
      <c r="AW66" s="54">
        <v>6</v>
      </c>
      <c r="AX66" s="54"/>
      <c r="AY66" s="54"/>
      <c r="AZ66" s="54"/>
      <c r="BA66" s="54"/>
      <c r="BB66" s="54"/>
      <c r="BC66" s="54"/>
      <c r="BD66" s="54"/>
      <c r="BE66" s="54">
        <v>7</v>
      </c>
      <c r="BF66" s="54"/>
      <c r="BG66" s="54"/>
      <c r="BH66" s="54"/>
      <c r="BI66" s="54"/>
      <c r="BJ66" s="54"/>
      <c r="BK66" s="54"/>
      <c r="BL66" s="54"/>
    </row>
    <row r="67" spans="1:79" ht="12.75" hidden="1" customHeight="1" x14ac:dyDescent="0.2">
      <c r="A67" s="69" t="s">
        <v>32</v>
      </c>
      <c r="B67" s="69"/>
      <c r="C67" s="69"/>
      <c r="D67" s="69"/>
      <c r="E67" s="69"/>
      <c r="F67" s="69"/>
      <c r="G67" s="81" t="s">
        <v>7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69" t="s">
        <v>19</v>
      </c>
      <c r="AA67" s="69"/>
      <c r="AB67" s="69"/>
      <c r="AC67" s="69"/>
      <c r="AD67" s="69"/>
      <c r="AE67" s="115" t="s">
        <v>31</v>
      </c>
      <c r="AF67" s="115"/>
      <c r="AG67" s="115"/>
      <c r="AH67" s="115"/>
      <c r="AI67" s="115"/>
      <c r="AJ67" s="115"/>
      <c r="AK67" s="115"/>
      <c r="AL67" s="115"/>
      <c r="AM67" s="115"/>
      <c r="AN67" s="81"/>
      <c r="AO67" s="77" t="s">
        <v>8</v>
      </c>
      <c r="AP67" s="77"/>
      <c r="AQ67" s="77"/>
      <c r="AR67" s="77"/>
      <c r="AS67" s="77"/>
      <c r="AT67" s="77"/>
      <c r="AU67" s="77"/>
      <c r="AV67" s="77"/>
      <c r="AW67" s="77" t="s">
        <v>30</v>
      </c>
      <c r="AX67" s="77"/>
      <c r="AY67" s="77"/>
      <c r="AZ67" s="77"/>
      <c r="BA67" s="77"/>
      <c r="BB67" s="77"/>
      <c r="BC67" s="77"/>
      <c r="BD67" s="77"/>
      <c r="BE67" s="77" t="s">
        <v>67</v>
      </c>
      <c r="BF67" s="77"/>
      <c r="BG67" s="77"/>
      <c r="BH67" s="77"/>
      <c r="BI67" s="77"/>
      <c r="BJ67" s="77"/>
      <c r="BK67" s="77"/>
      <c r="BL67" s="77"/>
      <c r="CA67" s="1" t="s">
        <v>17</v>
      </c>
    </row>
    <row r="68" spans="1:79" s="4" customFormat="1" ht="12.75" customHeight="1" x14ac:dyDescent="0.2">
      <c r="A68" s="86">
        <v>0</v>
      </c>
      <c r="B68" s="86"/>
      <c r="C68" s="86"/>
      <c r="D68" s="86"/>
      <c r="E68" s="86"/>
      <c r="F68" s="86"/>
      <c r="G68" s="94" t="s">
        <v>66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87"/>
      <c r="AA68" s="87"/>
      <c r="AB68" s="87"/>
      <c r="AC68" s="87"/>
      <c r="AD68" s="87"/>
      <c r="AE68" s="88"/>
      <c r="AF68" s="88"/>
      <c r="AG68" s="88"/>
      <c r="AH68" s="88"/>
      <c r="AI68" s="88"/>
      <c r="AJ68" s="88"/>
      <c r="AK68" s="88"/>
      <c r="AL68" s="88"/>
      <c r="AM68" s="88"/>
      <c r="AN68" s="89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CA68" s="4" t="s">
        <v>18</v>
      </c>
    </row>
    <row r="69" spans="1:79" ht="12.75" customHeight="1" x14ac:dyDescent="0.2">
      <c r="A69" s="69">
        <v>0</v>
      </c>
      <c r="B69" s="69"/>
      <c r="C69" s="69"/>
      <c r="D69" s="69"/>
      <c r="E69" s="69"/>
      <c r="F69" s="69"/>
      <c r="G69" s="97" t="s">
        <v>102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76" t="s">
        <v>68</v>
      </c>
      <c r="AA69" s="76"/>
      <c r="AB69" s="76"/>
      <c r="AC69" s="76"/>
      <c r="AD69" s="76"/>
      <c r="AE69" s="124" t="s">
        <v>83</v>
      </c>
      <c r="AF69" s="124"/>
      <c r="AG69" s="124"/>
      <c r="AH69" s="124"/>
      <c r="AI69" s="124"/>
      <c r="AJ69" s="124"/>
      <c r="AK69" s="124"/>
      <c r="AL69" s="124"/>
      <c r="AM69" s="124"/>
      <c r="AN69" s="125"/>
      <c r="AO69" s="72">
        <v>0</v>
      </c>
      <c r="AP69" s="72"/>
      <c r="AQ69" s="72"/>
      <c r="AR69" s="72"/>
      <c r="AS69" s="72"/>
      <c r="AT69" s="72"/>
      <c r="AU69" s="72"/>
      <c r="AV69" s="72"/>
      <c r="AW69" s="72">
        <v>2000000</v>
      </c>
      <c r="AX69" s="72"/>
      <c r="AY69" s="72"/>
      <c r="AZ69" s="72"/>
      <c r="BA69" s="72"/>
      <c r="BB69" s="72"/>
      <c r="BC69" s="72"/>
      <c r="BD69" s="72"/>
      <c r="BE69" s="72">
        <f>AW69</f>
        <v>2000000</v>
      </c>
      <c r="BF69" s="72"/>
      <c r="BG69" s="72"/>
      <c r="BH69" s="72"/>
      <c r="BI69" s="72"/>
      <c r="BJ69" s="72"/>
      <c r="BK69" s="72"/>
      <c r="BL69" s="72"/>
    </row>
    <row r="70" spans="1:79" ht="28.5" customHeight="1" x14ac:dyDescent="0.2">
      <c r="A70" s="69">
        <v>0</v>
      </c>
      <c r="B70" s="69"/>
      <c r="C70" s="69"/>
      <c r="D70" s="69"/>
      <c r="E70" s="69"/>
      <c r="F70" s="69"/>
      <c r="G70" s="97" t="s">
        <v>93</v>
      </c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9"/>
      <c r="Z70" s="76" t="s">
        <v>68</v>
      </c>
      <c r="AA70" s="76"/>
      <c r="AB70" s="76"/>
      <c r="AC70" s="76"/>
      <c r="AD70" s="76"/>
      <c r="AE70" s="124" t="s">
        <v>83</v>
      </c>
      <c r="AF70" s="124"/>
      <c r="AG70" s="124"/>
      <c r="AH70" s="124"/>
      <c r="AI70" s="124"/>
      <c r="AJ70" s="124"/>
      <c r="AK70" s="124"/>
      <c r="AL70" s="124"/>
      <c r="AM70" s="124"/>
      <c r="AN70" s="125"/>
      <c r="AO70" s="72">
        <v>0</v>
      </c>
      <c r="AP70" s="72"/>
      <c r="AQ70" s="72"/>
      <c r="AR70" s="72"/>
      <c r="AS70" s="72"/>
      <c r="AT70" s="72"/>
      <c r="AU70" s="72"/>
      <c r="AV70" s="72"/>
      <c r="AW70" s="72">
        <f>AK51</f>
        <v>2900000</v>
      </c>
      <c r="AX70" s="72"/>
      <c r="AY70" s="72"/>
      <c r="AZ70" s="72"/>
      <c r="BA70" s="72"/>
      <c r="BB70" s="72"/>
      <c r="BC70" s="72"/>
      <c r="BD70" s="72"/>
      <c r="BE70" s="72">
        <f>AW70</f>
        <v>2900000</v>
      </c>
      <c r="BF70" s="72"/>
      <c r="BG70" s="72"/>
      <c r="BH70" s="72"/>
      <c r="BI70" s="72"/>
      <c r="BJ70" s="72"/>
      <c r="BK70" s="72"/>
      <c r="BL70" s="72"/>
    </row>
    <row r="71" spans="1:79" s="4" customFormat="1" ht="12.75" customHeight="1" x14ac:dyDescent="0.2">
      <c r="A71" s="86">
        <v>0</v>
      </c>
      <c r="B71" s="86"/>
      <c r="C71" s="86"/>
      <c r="D71" s="86"/>
      <c r="E71" s="86"/>
      <c r="F71" s="86"/>
      <c r="G71" s="119" t="s">
        <v>69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87"/>
      <c r="AA71" s="87"/>
      <c r="AB71" s="87"/>
      <c r="AC71" s="87"/>
      <c r="AD71" s="87"/>
      <c r="AE71" s="122"/>
      <c r="AF71" s="122"/>
      <c r="AG71" s="122"/>
      <c r="AH71" s="122"/>
      <c r="AI71" s="122"/>
      <c r="AJ71" s="122"/>
      <c r="AK71" s="122"/>
      <c r="AL71" s="122"/>
      <c r="AM71" s="122"/>
      <c r="AN71" s="12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69">
        <v>0</v>
      </c>
      <c r="B72" s="69"/>
      <c r="C72" s="69"/>
      <c r="D72" s="69"/>
      <c r="E72" s="69"/>
      <c r="F72" s="69"/>
      <c r="G72" s="97" t="s">
        <v>103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76" t="s">
        <v>70</v>
      </c>
      <c r="AA72" s="76"/>
      <c r="AB72" s="76"/>
      <c r="AC72" s="76"/>
      <c r="AD72" s="76"/>
      <c r="AE72" s="124" t="s">
        <v>83</v>
      </c>
      <c r="AF72" s="124"/>
      <c r="AG72" s="124"/>
      <c r="AH72" s="124"/>
      <c r="AI72" s="124"/>
      <c r="AJ72" s="124"/>
      <c r="AK72" s="124"/>
      <c r="AL72" s="124"/>
      <c r="AM72" s="124"/>
      <c r="AN72" s="125"/>
      <c r="AO72" s="72">
        <v>0</v>
      </c>
      <c r="AP72" s="72"/>
      <c r="AQ72" s="72"/>
      <c r="AR72" s="72"/>
      <c r="AS72" s="72"/>
      <c r="AT72" s="72"/>
      <c r="AU72" s="72"/>
      <c r="AV72" s="72"/>
      <c r="AW72" s="126">
        <v>17</v>
      </c>
      <c r="AX72" s="126"/>
      <c r="AY72" s="126"/>
      <c r="AZ72" s="126"/>
      <c r="BA72" s="126"/>
      <c r="BB72" s="126"/>
      <c r="BC72" s="126"/>
      <c r="BD72" s="126"/>
      <c r="BE72" s="72">
        <f>AW72</f>
        <v>17</v>
      </c>
      <c r="BF72" s="72"/>
      <c r="BG72" s="72"/>
      <c r="BH72" s="72"/>
      <c r="BI72" s="72"/>
      <c r="BJ72" s="72"/>
      <c r="BK72" s="72"/>
      <c r="BL72" s="72"/>
    </row>
    <row r="73" spans="1:79" s="41" customFormat="1" x14ac:dyDescent="0.2">
      <c r="A73" s="127"/>
      <c r="B73" s="127"/>
      <c r="C73" s="127"/>
      <c r="D73" s="127"/>
      <c r="E73" s="127"/>
      <c r="F73" s="127"/>
      <c r="G73" s="128" t="s">
        <v>94</v>
      </c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30"/>
      <c r="Z73" s="131" t="s">
        <v>70</v>
      </c>
      <c r="AA73" s="132"/>
      <c r="AB73" s="132"/>
      <c r="AC73" s="132"/>
      <c r="AD73" s="133"/>
      <c r="AE73" s="134" t="s">
        <v>95</v>
      </c>
      <c r="AF73" s="135"/>
      <c r="AG73" s="135"/>
      <c r="AH73" s="135"/>
      <c r="AI73" s="135"/>
      <c r="AJ73" s="135"/>
      <c r="AK73" s="135"/>
      <c r="AL73" s="135"/>
      <c r="AM73" s="135"/>
      <c r="AN73" s="136"/>
      <c r="AO73" s="137"/>
      <c r="AP73" s="137"/>
      <c r="AQ73" s="137"/>
      <c r="AR73" s="137"/>
      <c r="AS73" s="137"/>
      <c r="AT73" s="137"/>
      <c r="AU73" s="137"/>
      <c r="AV73" s="137"/>
      <c r="AW73" s="138">
        <v>205</v>
      </c>
      <c r="AX73" s="139"/>
      <c r="AY73" s="139"/>
      <c r="AZ73" s="139"/>
      <c r="BA73" s="139"/>
      <c r="BB73" s="139"/>
      <c r="BC73" s="139"/>
      <c r="BD73" s="140"/>
      <c r="BE73" s="141">
        <f>AO73+AW73</f>
        <v>205</v>
      </c>
      <c r="BF73" s="141"/>
      <c r="BG73" s="141"/>
      <c r="BH73" s="141"/>
      <c r="BI73" s="141"/>
      <c r="BJ73" s="141"/>
      <c r="BK73" s="141"/>
      <c r="BL73" s="141"/>
      <c r="BO73" s="42"/>
    </row>
    <row r="74" spans="1:79" s="4" customFormat="1" ht="12.75" customHeight="1" x14ac:dyDescent="0.2">
      <c r="A74" s="86">
        <v>0</v>
      </c>
      <c r="B74" s="86"/>
      <c r="C74" s="86"/>
      <c r="D74" s="86"/>
      <c r="E74" s="86"/>
      <c r="F74" s="86"/>
      <c r="G74" s="119" t="s">
        <v>71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87"/>
      <c r="AA74" s="87"/>
      <c r="AB74" s="87"/>
      <c r="AC74" s="87"/>
      <c r="AD74" s="87"/>
      <c r="AE74" s="122"/>
      <c r="AF74" s="122"/>
      <c r="AG74" s="122"/>
      <c r="AH74" s="122"/>
      <c r="AI74" s="122"/>
      <c r="AJ74" s="122"/>
      <c r="AK74" s="122"/>
      <c r="AL74" s="122"/>
      <c r="AM74" s="122"/>
      <c r="AN74" s="12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69">
        <v>0</v>
      </c>
      <c r="B75" s="69"/>
      <c r="C75" s="69"/>
      <c r="D75" s="69"/>
      <c r="E75" s="69"/>
      <c r="F75" s="69"/>
      <c r="G75" s="97" t="s">
        <v>104</v>
      </c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9"/>
      <c r="Z75" s="76" t="s">
        <v>68</v>
      </c>
      <c r="AA75" s="76"/>
      <c r="AB75" s="76"/>
      <c r="AC75" s="76"/>
      <c r="AD75" s="76"/>
      <c r="AE75" s="124" t="s">
        <v>84</v>
      </c>
      <c r="AF75" s="124"/>
      <c r="AG75" s="124"/>
      <c r="AH75" s="124"/>
      <c r="AI75" s="124"/>
      <c r="AJ75" s="124"/>
      <c r="AK75" s="124"/>
      <c r="AL75" s="124"/>
      <c r="AM75" s="124"/>
      <c r="AN75" s="125"/>
      <c r="AO75" s="72">
        <v>0</v>
      </c>
      <c r="AP75" s="72"/>
      <c r="AQ75" s="72"/>
      <c r="AR75" s="72"/>
      <c r="AS75" s="72"/>
      <c r="AT75" s="72"/>
      <c r="AU75" s="72"/>
      <c r="AV75" s="72"/>
      <c r="AW75" s="72">
        <f>AW69/AW72</f>
        <v>117647.05882352941</v>
      </c>
      <c r="AX75" s="72"/>
      <c r="AY75" s="72"/>
      <c r="AZ75" s="72"/>
      <c r="BA75" s="72"/>
      <c r="BB75" s="72"/>
      <c r="BC75" s="72"/>
      <c r="BD75" s="72"/>
      <c r="BE75" s="72">
        <f>AW75</f>
        <v>117647.05882352941</v>
      </c>
      <c r="BF75" s="72"/>
      <c r="BG75" s="72"/>
      <c r="BH75" s="72"/>
      <c r="BI75" s="72"/>
      <c r="BJ75" s="72"/>
      <c r="BK75" s="72"/>
      <c r="BL75" s="72"/>
    </row>
    <row r="76" spans="1:79" x14ac:dyDescent="0.2">
      <c r="A76" s="69"/>
      <c r="B76" s="69"/>
      <c r="C76" s="69"/>
      <c r="D76" s="69"/>
      <c r="E76" s="69"/>
      <c r="F76" s="69"/>
      <c r="G76" s="142" t="s">
        <v>98</v>
      </c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4"/>
      <c r="Z76" s="64" t="s">
        <v>96</v>
      </c>
      <c r="AA76" s="65"/>
      <c r="AB76" s="65"/>
      <c r="AC76" s="65"/>
      <c r="AD76" s="66"/>
      <c r="AE76" s="145" t="s">
        <v>97</v>
      </c>
      <c r="AF76" s="146"/>
      <c r="AG76" s="146"/>
      <c r="AH76" s="146"/>
      <c r="AI76" s="146"/>
      <c r="AJ76" s="146"/>
      <c r="AK76" s="146"/>
      <c r="AL76" s="146"/>
      <c r="AM76" s="146"/>
      <c r="AN76" s="147"/>
      <c r="AO76" s="72"/>
      <c r="AP76" s="72"/>
      <c r="AQ76" s="72"/>
      <c r="AR76" s="72"/>
      <c r="AS76" s="72"/>
      <c r="AT76" s="72"/>
      <c r="AU76" s="72"/>
      <c r="AV76" s="72"/>
      <c r="AW76" s="148">
        <f>AW70/AW73</f>
        <v>14146.341463414634</v>
      </c>
      <c r="AX76" s="149"/>
      <c r="AY76" s="149"/>
      <c r="AZ76" s="149"/>
      <c r="BA76" s="149"/>
      <c r="BB76" s="149"/>
      <c r="BC76" s="149"/>
      <c r="BD76" s="150"/>
      <c r="BE76" s="151">
        <f t="shared" ref="BE76" si="0">AO76+AW76</f>
        <v>14146.341463414634</v>
      </c>
      <c r="BF76" s="151"/>
      <c r="BG76" s="151"/>
      <c r="BH76" s="151"/>
      <c r="BI76" s="151"/>
      <c r="BJ76" s="151"/>
      <c r="BK76" s="151"/>
      <c r="BL76" s="151"/>
    </row>
    <row r="77" spans="1:79" s="4" customFormat="1" ht="12.75" customHeight="1" x14ac:dyDescent="0.2">
      <c r="A77" s="86">
        <v>0</v>
      </c>
      <c r="B77" s="86"/>
      <c r="C77" s="86"/>
      <c r="D77" s="86"/>
      <c r="E77" s="86"/>
      <c r="F77" s="86"/>
      <c r="G77" s="119" t="s">
        <v>72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87"/>
      <c r="AA77" s="87"/>
      <c r="AB77" s="87"/>
      <c r="AC77" s="87"/>
      <c r="AD77" s="87"/>
      <c r="AE77" s="122"/>
      <c r="AF77" s="122"/>
      <c r="AG77" s="122"/>
      <c r="AH77" s="122"/>
      <c r="AI77" s="122"/>
      <c r="AJ77" s="122"/>
      <c r="AK77" s="122"/>
      <c r="AL77" s="122"/>
      <c r="AM77" s="122"/>
      <c r="AN77" s="12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69">
        <v>0</v>
      </c>
      <c r="B78" s="69"/>
      <c r="C78" s="69"/>
      <c r="D78" s="69"/>
      <c r="E78" s="69"/>
      <c r="F78" s="69"/>
      <c r="G78" s="97" t="s">
        <v>105</v>
      </c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9"/>
      <c r="Z78" s="76" t="s">
        <v>73</v>
      </c>
      <c r="AA78" s="76"/>
      <c r="AB78" s="76"/>
      <c r="AC78" s="76"/>
      <c r="AD78" s="76"/>
      <c r="AE78" s="124" t="s">
        <v>84</v>
      </c>
      <c r="AF78" s="124"/>
      <c r="AG78" s="124"/>
      <c r="AH78" s="124"/>
      <c r="AI78" s="124"/>
      <c r="AJ78" s="124"/>
      <c r="AK78" s="124"/>
      <c r="AL78" s="124"/>
      <c r="AM78" s="124"/>
      <c r="AN78" s="125"/>
      <c r="AO78" s="72">
        <v>0</v>
      </c>
      <c r="AP78" s="72"/>
      <c r="AQ78" s="72"/>
      <c r="AR78" s="72"/>
      <c r="AS78" s="72"/>
      <c r="AT78" s="72"/>
      <c r="AU78" s="72"/>
      <c r="AV78" s="72"/>
      <c r="AW78" s="72">
        <v>100</v>
      </c>
      <c r="AX78" s="72"/>
      <c r="AY78" s="72"/>
      <c r="AZ78" s="72"/>
      <c r="BA78" s="72"/>
      <c r="BB78" s="72"/>
      <c r="BC78" s="72"/>
      <c r="BD78" s="72"/>
      <c r="BE78" s="72">
        <v>100</v>
      </c>
      <c r="BF78" s="72"/>
      <c r="BG78" s="72"/>
      <c r="BH78" s="72"/>
      <c r="BI78" s="72"/>
      <c r="BJ78" s="72"/>
      <c r="BK78" s="72"/>
      <c r="BL78" s="72"/>
    </row>
    <row r="79" spans="1:79" ht="28.5" customHeight="1" x14ac:dyDescent="0.2">
      <c r="A79" s="69">
        <v>0</v>
      </c>
      <c r="B79" s="69"/>
      <c r="C79" s="69"/>
      <c r="D79" s="69"/>
      <c r="E79" s="69"/>
      <c r="F79" s="69"/>
      <c r="G79" s="97" t="s">
        <v>99</v>
      </c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9"/>
      <c r="Z79" s="76" t="s">
        <v>73</v>
      </c>
      <c r="AA79" s="76"/>
      <c r="AB79" s="76"/>
      <c r="AC79" s="76"/>
      <c r="AD79" s="76"/>
      <c r="AE79" s="124" t="s">
        <v>84</v>
      </c>
      <c r="AF79" s="124"/>
      <c r="AG79" s="124"/>
      <c r="AH79" s="124"/>
      <c r="AI79" s="124"/>
      <c r="AJ79" s="124"/>
      <c r="AK79" s="124"/>
      <c r="AL79" s="124"/>
      <c r="AM79" s="124"/>
      <c r="AN79" s="125"/>
      <c r="AO79" s="72">
        <v>0</v>
      </c>
      <c r="AP79" s="72"/>
      <c r="AQ79" s="72"/>
      <c r="AR79" s="72"/>
      <c r="AS79" s="72"/>
      <c r="AT79" s="72"/>
      <c r="AU79" s="72"/>
      <c r="AV79" s="72"/>
      <c r="AW79" s="72">
        <v>100</v>
      </c>
      <c r="AX79" s="72"/>
      <c r="AY79" s="72"/>
      <c r="AZ79" s="72"/>
      <c r="BA79" s="72"/>
      <c r="BB79" s="72"/>
      <c r="BC79" s="72"/>
      <c r="BD79" s="72"/>
      <c r="BE79" s="72">
        <v>100</v>
      </c>
      <c r="BF79" s="72"/>
      <c r="BG79" s="72"/>
      <c r="BH79" s="72"/>
      <c r="BI79" s="72"/>
      <c r="BJ79" s="72"/>
      <c r="BK79" s="72"/>
      <c r="BL79" s="72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90" t="s">
        <v>108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5"/>
      <c r="AO82" s="100" t="s">
        <v>109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W83" s="93" t="s">
        <v>5</v>
      </c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O83" s="93" t="s">
        <v>63</v>
      </c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</row>
    <row r="84" spans="1:59" ht="15.75" customHeight="1" x14ac:dyDescent="0.2">
      <c r="A84" s="85" t="s">
        <v>3</v>
      </c>
      <c r="B84" s="85"/>
      <c r="C84" s="85"/>
      <c r="D84" s="85"/>
      <c r="E84" s="85"/>
      <c r="F84" s="85"/>
    </row>
    <row r="85" spans="1:59" ht="13.15" customHeight="1" x14ac:dyDescent="0.2">
      <c r="A85" s="43" t="s">
        <v>89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40"/>
    </row>
    <row r="86" spans="1:59" x14ac:dyDescent="0.2">
      <c r="A86" s="112" t="s">
        <v>46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13"/>
      <c r="AO86" s="113"/>
      <c r="AP86" s="113"/>
      <c r="AQ86" s="113"/>
      <c r="AR86" s="113"/>
      <c r="AS86" s="113"/>
    </row>
    <row r="87" spans="1:59" ht="10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59" ht="15.75" customHeight="1" x14ac:dyDescent="0.2">
      <c r="A88" s="90" t="s">
        <v>100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5"/>
      <c r="AO88" s="100" t="s">
        <v>101</v>
      </c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</row>
    <row r="89" spans="1:59" x14ac:dyDescent="0.2">
      <c r="W89" s="93" t="s">
        <v>5</v>
      </c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O89" s="93" t="s">
        <v>63</v>
      </c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</row>
    <row r="90" spans="1:59" x14ac:dyDescent="0.2">
      <c r="A90" s="114"/>
      <c r="B90" s="114"/>
      <c r="C90" s="114"/>
      <c r="D90" s="114"/>
      <c r="E90" s="114"/>
      <c r="F90" s="114"/>
      <c r="G90" s="114"/>
      <c r="H90" s="114"/>
    </row>
    <row r="91" spans="1:59" x14ac:dyDescent="0.2">
      <c r="A91" s="93" t="s">
        <v>44</v>
      </c>
      <c r="B91" s="93"/>
      <c r="C91" s="93"/>
      <c r="D91" s="93"/>
      <c r="E91" s="93"/>
      <c r="F91" s="93"/>
      <c r="G91" s="93"/>
      <c r="H91" s="93"/>
      <c r="I91" s="37"/>
      <c r="J91" s="37"/>
      <c r="K91" s="37"/>
      <c r="L91" s="37"/>
      <c r="M91" s="37"/>
      <c r="N91" s="37"/>
      <c r="O91" s="37"/>
      <c r="P91" s="37"/>
      <c r="Q91" s="37"/>
    </row>
    <row r="92" spans="1:59" x14ac:dyDescent="0.2">
      <c r="A92" s="23" t="s">
        <v>45</v>
      </c>
    </row>
  </sheetData>
  <mergeCells count="249">
    <mergeCell ref="AE76:AN76"/>
    <mergeCell ref="AO76:AV76"/>
    <mergeCell ref="AW76:BD76"/>
    <mergeCell ref="BE76:BL76"/>
    <mergeCell ref="A79:F79"/>
    <mergeCell ref="G79:Y79"/>
    <mergeCell ref="Z79:AD79"/>
    <mergeCell ref="AE79:AN79"/>
    <mergeCell ref="AO79:AV79"/>
    <mergeCell ref="AW79:BD79"/>
    <mergeCell ref="BE79:BL79"/>
    <mergeCell ref="A51:C51"/>
    <mergeCell ref="D51:AB51"/>
    <mergeCell ref="AC51:AJ51"/>
    <mergeCell ref="AK51:AR51"/>
    <mergeCell ref="AS51:AZ51"/>
    <mergeCell ref="A61:C61"/>
    <mergeCell ref="D61:AA61"/>
    <mergeCell ref="AB61:AI61"/>
    <mergeCell ref="AJ61:AQ61"/>
    <mergeCell ref="AR61:AY61"/>
    <mergeCell ref="AJ58:AQ58"/>
    <mergeCell ref="A60:C60"/>
    <mergeCell ref="D60:AA60"/>
    <mergeCell ref="AB60:AI60"/>
    <mergeCell ref="AJ60:AQ60"/>
    <mergeCell ref="AR60:AY60"/>
    <mergeCell ref="A75:F75"/>
    <mergeCell ref="G75:Y75"/>
    <mergeCell ref="Z75:AD75"/>
    <mergeCell ref="AE75:AN75"/>
    <mergeCell ref="AO75:AV75"/>
    <mergeCell ref="AW75:BD75"/>
    <mergeCell ref="BE75:BL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Z72:AD72"/>
    <mergeCell ref="AE72:AN72"/>
    <mergeCell ref="AO72:AV72"/>
    <mergeCell ref="AW72:BD72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3:BL73"/>
    <mergeCell ref="AW71:BD71"/>
    <mergeCell ref="BE71:BL71"/>
    <mergeCell ref="A69:F69"/>
    <mergeCell ref="G69:Y69"/>
    <mergeCell ref="Z69:AD69"/>
    <mergeCell ref="AE69:AN69"/>
    <mergeCell ref="AO69:AV69"/>
    <mergeCell ref="A70:F70"/>
    <mergeCell ref="G70:Y70"/>
    <mergeCell ref="Z70:AD70"/>
    <mergeCell ref="AE70:AN70"/>
    <mergeCell ref="AO70:AV70"/>
    <mergeCell ref="AW70:BD70"/>
    <mergeCell ref="BE70:BL70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6:C57"/>
    <mergeCell ref="D58:AA58"/>
    <mergeCell ref="AB58:AI58"/>
    <mergeCell ref="AR56:AY57"/>
    <mergeCell ref="D56:AA57"/>
    <mergeCell ref="AB56:AI57"/>
    <mergeCell ref="AJ56:AQ57"/>
    <mergeCell ref="A58:C58"/>
    <mergeCell ref="AR58:AY58"/>
    <mergeCell ref="A59:C59"/>
    <mergeCell ref="D59:AA59"/>
    <mergeCell ref="AB59:AI59"/>
    <mergeCell ref="AJ59:AQ59"/>
    <mergeCell ref="AR59:AY59"/>
    <mergeCell ref="W89:AM89"/>
    <mergeCell ref="A66:F66"/>
    <mergeCell ref="A67:F67"/>
    <mergeCell ref="Z67:AD67"/>
    <mergeCell ref="A64:BL64"/>
    <mergeCell ref="A65:F65"/>
    <mergeCell ref="AE65:AN65"/>
    <mergeCell ref="A91:H91"/>
    <mergeCell ref="A86:AS86"/>
    <mergeCell ref="A90:H90"/>
    <mergeCell ref="A88:V88"/>
    <mergeCell ref="W88:AM88"/>
    <mergeCell ref="AO88:BG88"/>
    <mergeCell ref="AO89:BG89"/>
    <mergeCell ref="Z66:AD66"/>
    <mergeCell ref="AE66:AN66"/>
    <mergeCell ref="AE67:AN67"/>
    <mergeCell ref="AO83:BG83"/>
    <mergeCell ref="AW65:BD65"/>
    <mergeCell ref="BE68:BL68"/>
    <mergeCell ref="AO67:AV67"/>
    <mergeCell ref="AW67:BD67"/>
    <mergeCell ref="BE67:BL67"/>
    <mergeCell ref="AW69:BD69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C49:AJ49"/>
    <mergeCell ref="AK48:AR48"/>
    <mergeCell ref="AK49:AR49"/>
    <mergeCell ref="A42:F42"/>
    <mergeCell ref="G42:BL42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O65:AV65"/>
    <mergeCell ref="A84:F84"/>
    <mergeCell ref="A68:F68"/>
    <mergeCell ref="Z68:AD68"/>
    <mergeCell ref="AE68:AN68"/>
    <mergeCell ref="A82:V82"/>
    <mergeCell ref="W82:AM82"/>
    <mergeCell ref="W83:AM83"/>
    <mergeCell ref="G68:Y68"/>
    <mergeCell ref="A72:F72"/>
    <mergeCell ref="G72:Y72"/>
    <mergeCell ref="AO82:BG82"/>
    <mergeCell ref="BE65:BL65"/>
    <mergeCell ref="G66:Y66"/>
    <mergeCell ref="G67:Y67"/>
    <mergeCell ref="AO66:AV66"/>
    <mergeCell ref="Z65:AD65"/>
    <mergeCell ref="G65:Y65"/>
    <mergeCell ref="BE69:BL69"/>
    <mergeCell ref="A71:F71"/>
    <mergeCell ref="G71:Y71"/>
    <mergeCell ref="Z71:AD71"/>
    <mergeCell ref="AE71:AN71"/>
    <mergeCell ref="AO71:AV71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85:V85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</mergeCells>
  <phoneticPr fontId="0" type="noConversion"/>
  <conditionalFormatting sqref="G68:L68">
    <cfRule type="cellIs" dxfId="28" priority="30" stopIfTrue="1" operator="equal">
      <formula>$G67</formula>
    </cfRule>
  </conditionalFormatting>
  <conditionalFormatting sqref="D50">
    <cfRule type="cellIs" dxfId="27" priority="31" stopIfTrue="1" operator="equal">
      <formula>$D49</formula>
    </cfRule>
  </conditionalFormatting>
  <conditionalFormatting sqref="A68:F68">
    <cfRule type="cellIs" dxfId="26" priority="32" stopIfTrue="1" operator="equal">
      <formula>0</formula>
    </cfRule>
  </conditionalFormatting>
  <conditionalFormatting sqref="D52">
    <cfRule type="cellIs" dxfId="25" priority="29" stopIfTrue="1" operator="equal">
      <formula>$D50</formula>
    </cfRule>
  </conditionalFormatting>
  <conditionalFormatting sqref="G69">
    <cfRule type="cellIs" dxfId="24" priority="26" stopIfTrue="1" operator="equal">
      <formula>$G68</formula>
    </cfRule>
  </conditionalFormatting>
  <conditionalFormatting sqref="A69:F69">
    <cfRule type="cellIs" dxfId="23" priority="27" stopIfTrue="1" operator="equal">
      <formula>0</formula>
    </cfRule>
  </conditionalFormatting>
  <conditionalFormatting sqref="G71">
    <cfRule type="cellIs" dxfId="22" priority="24" stopIfTrue="1" operator="equal">
      <formula>$G69</formula>
    </cfRule>
  </conditionalFormatting>
  <conditionalFormatting sqref="A71:F71">
    <cfRule type="cellIs" dxfId="21" priority="25" stopIfTrue="1" operator="equal">
      <formula>0</formula>
    </cfRule>
  </conditionalFormatting>
  <conditionalFormatting sqref="G72">
    <cfRule type="cellIs" dxfId="20" priority="22" stopIfTrue="1" operator="equal">
      <formula>$G71</formula>
    </cfRule>
  </conditionalFormatting>
  <conditionalFormatting sqref="A72:F72">
    <cfRule type="cellIs" dxfId="19" priority="23" stopIfTrue="1" operator="equal">
      <formula>0</formula>
    </cfRule>
  </conditionalFormatting>
  <conditionalFormatting sqref="G74">
    <cfRule type="cellIs" dxfId="18" priority="20" stopIfTrue="1" operator="equal">
      <formula>$G72</formula>
    </cfRule>
  </conditionalFormatting>
  <conditionalFormatting sqref="A74:F74">
    <cfRule type="cellIs" dxfId="17" priority="21" stopIfTrue="1" operator="equal">
      <formula>0</formula>
    </cfRule>
  </conditionalFormatting>
  <conditionalFormatting sqref="G75">
    <cfRule type="cellIs" dxfId="16" priority="18" stopIfTrue="1" operator="equal">
      <formula>$G74</formula>
    </cfRule>
  </conditionalFormatting>
  <conditionalFormatting sqref="A75:F75">
    <cfRule type="cellIs" dxfId="15" priority="19" stopIfTrue="1" operator="equal">
      <formula>0</formula>
    </cfRule>
  </conditionalFormatting>
  <conditionalFormatting sqref="G77">
    <cfRule type="cellIs" dxfId="14" priority="16" stopIfTrue="1" operator="equal">
      <formula>$G75</formula>
    </cfRule>
  </conditionalFormatting>
  <conditionalFormatting sqref="A77:F77">
    <cfRule type="cellIs" dxfId="13" priority="17" stopIfTrue="1" operator="equal">
      <formula>0</formula>
    </cfRule>
  </conditionalFormatting>
  <conditionalFormatting sqref="G78">
    <cfRule type="cellIs" dxfId="12" priority="14" stopIfTrue="1" operator="equal">
      <formula>$G77</formula>
    </cfRule>
  </conditionalFormatting>
  <conditionalFormatting sqref="A78:F78">
    <cfRule type="cellIs" dxfId="11" priority="15" stopIfTrue="1" operator="equal">
      <formula>0</formula>
    </cfRule>
  </conditionalFormatting>
  <conditionalFormatting sqref="D51">
    <cfRule type="cellIs" dxfId="10" priority="11" stopIfTrue="1" operator="equal">
      <formula>$D50</formula>
    </cfRule>
  </conditionalFormatting>
  <conditionalFormatting sqref="G70">
    <cfRule type="cellIs" dxfId="9" priority="9" stopIfTrue="1" operator="equal">
      <formula>$G69</formula>
    </cfRule>
  </conditionalFormatting>
  <conditionalFormatting sqref="A70:F70">
    <cfRule type="cellIs" dxfId="8" priority="10" stopIfTrue="1" operator="equal">
      <formula>0</formula>
    </cfRule>
  </conditionalFormatting>
  <conditionalFormatting sqref="A73:F73">
    <cfRule type="cellIs" dxfId="7" priority="8" stopIfTrue="1" operator="equal">
      <formula>0</formula>
    </cfRule>
  </conditionalFormatting>
  <conditionalFormatting sqref="G73">
    <cfRule type="cellIs" dxfId="6" priority="7" stopIfTrue="1" operator="equal">
      <formula>$G71</formula>
    </cfRule>
  </conditionalFormatting>
  <conditionalFormatting sqref="G73">
    <cfRule type="cellIs" dxfId="5" priority="6" stopIfTrue="1" operator="equal">
      <formula>$G72</formula>
    </cfRule>
  </conditionalFormatting>
  <conditionalFormatting sqref="A76:F76">
    <cfRule type="cellIs" dxfId="4" priority="3" stopIfTrue="1" operator="equal">
      <formula>0</formula>
    </cfRule>
  </conditionalFormatting>
  <conditionalFormatting sqref="G76">
    <cfRule type="cellIs" dxfId="3" priority="4" stopIfTrue="1" operator="equal">
      <formula>$G75</formula>
    </cfRule>
  </conditionalFormatting>
  <conditionalFormatting sqref="G76">
    <cfRule type="cellIs" dxfId="2" priority="5" stopIfTrue="1" operator="equal">
      <formula>#REF!</formula>
    </cfRule>
  </conditionalFormatting>
  <conditionalFormatting sqref="G79">
    <cfRule type="cellIs" dxfId="1" priority="1" stopIfTrue="1" operator="equal">
      <formula>$G78</formula>
    </cfRule>
  </conditionalFormatting>
  <conditionalFormatting sqref="A79:F79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7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КПК1216091</vt:lpstr>
      <vt:lpstr>КПК1216091!Область_печати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2026-02-23T08:57:28Z</cp:lastPrinted>
  <dcterms:created xsi:type="dcterms:W3CDTF">2016-08-15T09:54:21Z</dcterms:created>
  <dcterms:modified xsi:type="dcterms:W3CDTF">2026-02-23T08:57:54Z</dcterms:modified>
</cp:coreProperties>
</file>